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Q:\Kopie Archiwalne\Specjalista TWB\zakupy\postępowania zakupowe\2025\sprzatanie kotłowni 1-6\"/>
    </mc:Choice>
  </mc:AlternateContent>
  <xr:revisionPtr revIDLastSave="0" documentId="13_ncr:1_{1B0885A5-6388-45D5-A789-AF249A6C75A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ormularz Wycena zakresu prac. 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4" l="1"/>
  <c r="G7" i="4"/>
  <c r="G15" i="4"/>
  <c r="G14" i="4"/>
  <c r="G12" i="4"/>
  <c r="G11" i="4"/>
  <c r="G9" i="4"/>
  <c r="G5" i="4"/>
  <c r="G16" i="4" l="1"/>
</calcChain>
</file>

<file path=xl/sharedStrings.xml><?xml version="1.0" encoding="utf-8"?>
<sst xmlns="http://schemas.openxmlformats.org/spreadsheetml/2006/main" count="34" uniqueCount="29">
  <si>
    <t>l.p.</t>
  </si>
  <si>
    <t>Zadanie</t>
  </si>
  <si>
    <t>Rodzaj wyceny</t>
  </si>
  <si>
    <t>wartość</t>
  </si>
  <si>
    <t>ilość</t>
  </si>
  <si>
    <t>kpl.</t>
  </si>
  <si>
    <t>RBG</t>
  </si>
  <si>
    <t>RAZEM WARTOŚĆ ZADANIA</t>
  </si>
  <si>
    <r>
      <t>a)</t>
    </r>
    <r>
      <rPr>
        <sz val="7"/>
        <color theme="1"/>
        <rFont val="Times New Roman"/>
        <family val="1"/>
        <charset val="238"/>
      </rPr>
      <t>   </t>
    </r>
    <r>
      <rPr>
        <sz val="11"/>
        <color theme="1"/>
        <rFont val="Calibri"/>
        <family val="2"/>
        <charset val="238"/>
      </rPr>
      <t>Praca agregatu z obsługą</t>
    </r>
  </si>
  <si>
    <t>MTG</t>
  </si>
  <si>
    <t>b)  Usuwanie żużla (bez konieczności używania agregatu)</t>
  </si>
  <si>
    <t>a) Usuwanie szlamu ze zbiorników za pomocą agregatów (praca agregatu)</t>
  </si>
  <si>
    <t>b) usunięcie szlamu ze zbiornika. Demontaż, regeneracja, montaż instalacji areacji zbiornika, wymiana węży gumowych zasilających instalację areacji zbiornika wraz z opaskami zaciskowymi.</t>
  </si>
  <si>
    <t>cena  jednostkowa</t>
  </si>
  <si>
    <t xml:space="preserve">Formularz cenowy </t>
  </si>
  <si>
    <t>3.</t>
  </si>
  <si>
    <t>4.</t>
  </si>
  <si>
    <t>5.</t>
  </si>
  <si>
    <t>Specjalistyczne sprzątanie, odkurzanie kotłowni i młynowni bloków nr 1,2,3,4,5,6 - (prace wysokościowe metodami alpinistycznymi), dla PGE GiEK S.A. Oddział Elektrownia Opole.</t>
  </si>
  <si>
    <t>Specjalistyczne sprzątanie, odkurzanie kotłowni i młynowni bloków nr 1,4  po remoncie planowym kotła BP-1150. (zakres wg. pkt. 4.1 OPZ)</t>
  </si>
  <si>
    <t>Inne prace czyszczące na zlecenie zamawiającego (usuwanie popiołu lotnego, pyłu węglowego oraz innych zanieczyszczeń):</t>
  </si>
  <si>
    <t>a) Prace czyszczące na wysokości z wykorzystaniem technik alpinistycznych</t>
  </si>
  <si>
    <t>b)  Prace czyszczące na poziomach stałych</t>
  </si>
  <si>
    <t>Czyszczenie wanny dylatacyjnej Zakres wg. pkt. 4.3. OPZ</t>
  </si>
  <si>
    <t xml:space="preserve">Usuwanie żużla z rejonu odżużlacza oraz awaryjne usuwanie żużla z odżużlaczy przemysłowym agregatem ssącym – samojezdnym         Zakres wg. pkt. 4.4. OPZ     </t>
  </si>
  <si>
    <t>Czyszczenie zbiornika odwodnień kotłowni wraz z regeneracją aeracji                     Zakres wg. pkt. 4.5. OPZ</t>
  </si>
  <si>
    <t>1.</t>
  </si>
  <si>
    <t>2.</t>
  </si>
  <si>
    <t>Załącznik nr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</si>
</sst>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7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right"/>
    </xf>
    <xf numFmtId="0" fontId="1" fillId="0" borderId="0" xfId="0" applyFont="1" applyAlignment="1">
      <alignment horizontal="left" vertical="center"/>
    </xf>
    <xf numFmtId="4" fontId="0" fillId="0" borderId="1" xfId="0" applyNumberFormat="1" applyFont="1" applyBorder="1"/>
    <xf numFmtId="4" fontId="0" fillId="0" borderId="2" xfId="0" applyNumberFormat="1" applyFont="1" applyBorder="1"/>
    <xf numFmtId="4" fontId="0" fillId="0" borderId="0" xfId="0" applyNumberFormat="1" applyFont="1"/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0" fillId="3" borderId="1" xfId="0" applyFont="1" applyFill="1" applyBorder="1" applyAlignment="1">
      <alignment horizontal="center" vertical="center" wrapText="1"/>
    </xf>
    <xf numFmtId="4" fontId="0" fillId="0" borderId="1" xfId="0" applyNumberFormat="1" applyFont="1" applyBorder="1" applyAlignment="1">
      <alignment horizontal="center" vertical="center"/>
    </xf>
    <xf numFmtId="4" fontId="0" fillId="0" borderId="2" xfId="0" applyNumberFormat="1" applyFont="1" applyBorder="1" applyAlignment="1">
      <alignment horizontal="center" vertical="center"/>
    </xf>
    <xf numFmtId="4" fontId="0" fillId="3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18"/>
  <sheetViews>
    <sheetView tabSelected="1" workbookViewId="0">
      <selection activeCell="E9" sqref="E9"/>
    </sheetView>
  </sheetViews>
  <sheetFormatPr defaultRowHeight="15" x14ac:dyDescent="0.25"/>
  <cols>
    <col min="1" max="1" width="1.5703125" style="2" customWidth="1"/>
    <col min="2" max="2" width="4.85546875" style="3" customWidth="1"/>
    <col min="3" max="3" width="62.28515625" style="4" customWidth="1"/>
    <col min="4" max="4" width="9" style="3" customWidth="1"/>
    <col min="5" max="5" width="6.7109375" style="3" customWidth="1"/>
    <col min="6" max="6" width="12.140625" style="2" customWidth="1"/>
    <col min="7" max="7" width="14.140625" style="2" customWidth="1"/>
    <col min="8" max="16384" width="9.140625" style="2"/>
  </cols>
  <sheetData>
    <row r="1" spans="2:7" x14ac:dyDescent="0.25">
      <c r="F1" s="2" t="s">
        <v>28</v>
      </c>
      <c r="G1" s="5"/>
    </row>
    <row r="2" spans="2:7" x14ac:dyDescent="0.25">
      <c r="B2" s="2"/>
      <c r="C2" s="6" t="s">
        <v>14</v>
      </c>
      <c r="G2" s="5"/>
    </row>
    <row r="3" spans="2:7" ht="46.5" customHeight="1" x14ac:dyDescent="0.25">
      <c r="B3" s="21" t="s">
        <v>18</v>
      </c>
      <c r="C3" s="21"/>
      <c r="D3" s="21"/>
      <c r="E3" s="21"/>
      <c r="F3" s="21"/>
      <c r="G3" s="21"/>
    </row>
    <row r="4" spans="2:7" s="1" customFormat="1" ht="32.25" customHeight="1" x14ac:dyDescent="0.25">
      <c r="B4" s="10" t="s">
        <v>0</v>
      </c>
      <c r="C4" s="10" t="s">
        <v>1</v>
      </c>
      <c r="D4" s="10" t="s">
        <v>2</v>
      </c>
      <c r="E4" s="10" t="s">
        <v>4</v>
      </c>
      <c r="F4" s="16" t="s">
        <v>13</v>
      </c>
      <c r="G4" s="16" t="s">
        <v>3</v>
      </c>
    </row>
    <row r="5" spans="2:7" ht="49.5" customHeight="1" x14ac:dyDescent="0.25">
      <c r="B5" s="12" t="s">
        <v>26</v>
      </c>
      <c r="C5" s="11" t="s">
        <v>19</v>
      </c>
      <c r="D5" s="12" t="s">
        <v>5</v>
      </c>
      <c r="E5" s="12">
        <v>2</v>
      </c>
      <c r="F5" s="7"/>
      <c r="G5" s="17">
        <f>E5*F5</f>
        <v>0</v>
      </c>
    </row>
    <row r="6" spans="2:7" ht="45" customHeight="1" x14ac:dyDescent="0.25">
      <c r="B6" s="12" t="s">
        <v>27</v>
      </c>
      <c r="C6" s="11" t="s">
        <v>20</v>
      </c>
      <c r="D6" s="13"/>
      <c r="E6" s="13"/>
      <c r="F6" s="8"/>
      <c r="G6" s="18"/>
    </row>
    <row r="7" spans="2:7" ht="45" customHeight="1" x14ac:dyDescent="0.25">
      <c r="B7" s="12"/>
      <c r="C7" s="20" t="s">
        <v>21</v>
      </c>
      <c r="D7" s="10" t="s">
        <v>6</v>
      </c>
      <c r="E7" s="12">
        <v>150</v>
      </c>
      <c r="F7" s="7"/>
      <c r="G7" s="17">
        <f t="shared" ref="G7:G8" si="0">E7*F7</f>
        <v>0</v>
      </c>
    </row>
    <row r="8" spans="2:7" ht="45" customHeight="1" x14ac:dyDescent="0.25">
      <c r="B8" s="12"/>
      <c r="C8" s="11" t="s">
        <v>22</v>
      </c>
      <c r="D8" s="10" t="s">
        <v>6</v>
      </c>
      <c r="E8" s="12">
        <v>150</v>
      </c>
      <c r="F8" s="7"/>
      <c r="G8" s="17">
        <f t="shared" si="0"/>
        <v>0</v>
      </c>
    </row>
    <row r="9" spans="2:7" ht="32.25" customHeight="1" x14ac:dyDescent="0.25">
      <c r="B9" s="12" t="s">
        <v>15</v>
      </c>
      <c r="C9" s="11" t="s">
        <v>23</v>
      </c>
      <c r="D9" s="10" t="s">
        <v>6</v>
      </c>
      <c r="E9" s="12">
        <v>200</v>
      </c>
      <c r="F9" s="7"/>
      <c r="G9" s="17">
        <f t="shared" ref="G9:G15" si="1">E9*F9</f>
        <v>0</v>
      </c>
    </row>
    <row r="10" spans="2:7" ht="45.75" customHeight="1" x14ac:dyDescent="0.25">
      <c r="B10" s="12" t="s">
        <v>16</v>
      </c>
      <c r="C10" s="11" t="s">
        <v>24</v>
      </c>
      <c r="D10" s="13"/>
      <c r="E10" s="13"/>
      <c r="F10" s="8"/>
      <c r="G10" s="18"/>
    </row>
    <row r="11" spans="2:7" ht="34.5" customHeight="1" x14ac:dyDescent="0.25">
      <c r="B11" s="12"/>
      <c r="C11" s="15" t="s">
        <v>8</v>
      </c>
      <c r="D11" s="10" t="s">
        <v>9</v>
      </c>
      <c r="E11" s="12">
        <v>50</v>
      </c>
      <c r="F11" s="7"/>
      <c r="G11" s="17">
        <f t="shared" si="1"/>
        <v>0</v>
      </c>
    </row>
    <row r="12" spans="2:7" ht="34.5" customHeight="1" x14ac:dyDescent="0.25">
      <c r="B12" s="12"/>
      <c r="C12" s="11" t="s">
        <v>10</v>
      </c>
      <c r="D12" s="10" t="s">
        <v>6</v>
      </c>
      <c r="E12" s="12">
        <v>200</v>
      </c>
      <c r="F12" s="7"/>
      <c r="G12" s="17">
        <f t="shared" si="1"/>
        <v>0</v>
      </c>
    </row>
    <row r="13" spans="2:7" ht="36" customHeight="1" x14ac:dyDescent="0.25">
      <c r="B13" s="12" t="s">
        <v>17</v>
      </c>
      <c r="C13" s="14" t="s">
        <v>25</v>
      </c>
      <c r="D13" s="13"/>
      <c r="E13" s="13"/>
      <c r="F13" s="8"/>
      <c r="G13" s="18"/>
    </row>
    <row r="14" spans="2:7" ht="39" customHeight="1" x14ac:dyDescent="0.25">
      <c r="B14" s="12"/>
      <c r="C14" s="14" t="s">
        <v>11</v>
      </c>
      <c r="D14" s="12" t="s">
        <v>9</v>
      </c>
      <c r="E14" s="12">
        <v>50</v>
      </c>
      <c r="F14" s="7"/>
      <c r="G14" s="17">
        <f t="shared" si="1"/>
        <v>0</v>
      </c>
    </row>
    <row r="15" spans="2:7" ht="49.5" customHeight="1" x14ac:dyDescent="0.25">
      <c r="B15" s="12"/>
      <c r="C15" s="14" t="s">
        <v>12</v>
      </c>
      <c r="D15" s="12" t="s">
        <v>6</v>
      </c>
      <c r="E15" s="12">
        <v>200</v>
      </c>
      <c r="F15" s="7"/>
      <c r="G15" s="17">
        <f t="shared" si="1"/>
        <v>0</v>
      </c>
    </row>
    <row r="16" spans="2:7" ht="23.25" customHeight="1" x14ac:dyDescent="0.25">
      <c r="B16" s="22" t="s">
        <v>7</v>
      </c>
      <c r="C16" s="23"/>
      <c r="D16" s="23"/>
      <c r="E16" s="23"/>
      <c r="F16" s="24"/>
      <c r="G16" s="19">
        <f>SUM(G5:G15)</f>
        <v>0</v>
      </c>
    </row>
    <row r="18" spans="7:7" x14ac:dyDescent="0.25">
      <c r="G18" s="9"/>
    </row>
  </sheetData>
  <mergeCells count="2">
    <mergeCell ref="B3:G3"/>
    <mergeCell ref="B16:F16"/>
  </mergeCells>
  <phoneticPr fontId="4" type="noConversion"/>
  <pageMargins left="0.7" right="0.7" top="0.75" bottom="0.75" header="0.3" footer="0.3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Wycena zakresu prac. 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Urbanek Andrzej [PGE GiEK O.El.Opole]</dc:creator>
  <cp:lastModifiedBy>Uszczyński Michał [PGE GiEK O.El.Opole]</cp:lastModifiedBy>
  <cp:lastPrinted>2026-03-23T08:27:46Z</cp:lastPrinted>
  <dcterms:created xsi:type="dcterms:W3CDTF">2021-04-20T10:00:29Z</dcterms:created>
  <dcterms:modified xsi:type="dcterms:W3CDTF">2026-03-25T08:15:00Z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6b5d990-821a-4d41-b503-280f184b2126_Enabled">
    <vt:lpwstr>true</vt:lpwstr>
  </property>
  <property fmtid="{D5CDD505-2E9C-101B-9397-08002B2CF9AE}" pid="3" name="MSIP_Label_66b5d990-821a-4d41-b503-280f184b2126_SetDate">
    <vt:lpwstr>2026-03-20T20:28:42Z</vt:lpwstr>
  </property>
  <property fmtid="{D5CDD505-2E9C-101B-9397-08002B2CF9AE}" pid="4" name="MSIP_Label_66b5d990-821a-4d41-b503-280f184b2126_Method">
    <vt:lpwstr>Privileged</vt:lpwstr>
  </property>
  <property fmtid="{D5CDD505-2E9C-101B-9397-08002B2CF9AE}" pid="5" name="MSIP_Label_66b5d990-821a-4d41-b503-280f184b2126_Name">
    <vt:lpwstr>ALL-Publiczne</vt:lpwstr>
  </property>
  <property fmtid="{D5CDD505-2E9C-101B-9397-08002B2CF9AE}" pid="6" name="MSIP_Label_66b5d990-821a-4d41-b503-280f184b2126_SiteId">
    <vt:lpwstr>e9895a11-04dc-4848-aa12-7fca9faefb60</vt:lpwstr>
  </property>
  <property fmtid="{D5CDD505-2E9C-101B-9397-08002B2CF9AE}" pid="7" name="MSIP_Label_66b5d990-821a-4d41-b503-280f184b2126_ActionId">
    <vt:lpwstr>0cfe77c7-b71f-4dc3-974e-4ab5907e8540</vt:lpwstr>
  </property>
  <property fmtid="{D5CDD505-2E9C-101B-9397-08002B2CF9AE}" pid="8" name="MSIP_Label_66b5d990-821a-4d41-b503-280f184b2126_ContentBits">
    <vt:lpwstr>0</vt:lpwstr>
  </property>
  <property fmtid="{D5CDD505-2E9C-101B-9397-08002B2CF9AE}" pid="9" name="MSIP_Label_66b5d990-821a-4d41-b503-280f184b2126_Tag">
    <vt:lpwstr>10, 0, 1, 1</vt:lpwstr>
  </property>
</Properties>
</file>